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75" windowWidth="17955" windowHeight="11790"/>
  </bookViews>
  <sheets>
    <sheet name="tonnagecurvefinalmodel" sheetId="1" r:id="rId1"/>
  </sheets>
  <calcPr calcId="145621"/>
</workbook>
</file>

<file path=xl/calcChain.xml><?xml version="1.0" encoding="utf-8"?>
<calcChain xmlns="http://schemas.openxmlformats.org/spreadsheetml/2006/main">
  <c r="I50" i="1" l="1"/>
  <c r="I49" i="1" s="1"/>
  <c r="F54" i="1"/>
  <c r="F53" i="1" s="1"/>
  <c r="F52" i="1" s="1"/>
  <c r="F51" i="1" s="1"/>
  <c r="F50" i="1" s="1"/>
  <c r="F49" i="1" s="1"/>
  <c r="F48" i="1" s="1"/>
  <c r="F47" i="1" s="1"/>
  <c r="F46" i="1" s="1"/>
  <c r="F45" i="1" s="1"/>
  <c r="F44" i="1" s="1"/>
  <c r="F43" i="1" s="1"/>
  <c r="F42" i="1" s="1"/>
  <c r="F41" i="1" s="1"/>
  <c r="F40" i="1" s="1"/>
  <c r="F39" i="1" s="1"/>
  <c r="F38" i="1" s="1"/>
  <c r="F37" i="1" s="1"/>
  <c r="F36" i="1" s="1"/>
  <c r="F35" i="1" s="1"/>
  <c r="F34" i="1" s="1"/>
  <c r="F33" i="1" s="1"/>
  <c r="F32" i="1" s="1"/>
  <c r="F31" i="1" s="1"/>
  <c r="F30" i="1" s="1"/>
  <c r="F29" i="1" s="1"/>
  <c r="F28" i="1" s="1"/>
  <c r="F27" i="1" s="1"/>
  <c r="F26" i="1" s="1"/>
  <c r="F25" i="1" s="1"/>
  <c r="F24" i="1" s="1"/>
  <c r="F23" i="1" s="1"/>
  <c r="F22" i="1" s="1"/>
  <c r="F21" i="1" s="1"/>
  <c r="F20" i="1" s="1"/>
  <c r="F19" i="1" s="1"/>
  <c r="F18" i="1" s="1"/>
  <c r="F17" i="1" s="1"/>
  <c r="F16" i="1" s="1"/>
  <c r="F55" i="1"/>
  <c r="F56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I48" i="1" l="1"/>
  <c r="J49" i="1"/>
  <c r="J50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I47" i="1" l="1"/>
  <c r="J48" i="1"/>
  <c r="I46" i="1" l="1"/>
  <c r="J47" i="1"/>
  <c r="I45" i="1" l="1"/>
  <c r="J46" i="1"/>
  <c r="I44" i="1" l="1"/>
  <c r="J45" i="1"/>
  <c r="I43" i="1" l="1"/>
  <c r="J44" i="1"/>
  <c r="I42" i="1" l="1"/>
  <c r="J43" i="1"/>
  <c r="J42" i="1" l="1"/>
  <c r="I41" i="1"/>
  <c r="I40" i="1" l="1"/>
  <c r="J41" i="1"/>
  <c r="I39" i="1" l="1"/>
  <c r="J40" i="1"/>
  <c r="I38" i="1" l="1"/>
  <c r="J39" i="1"/>
  <c r="I37" i="1" l="1"/>
  <c r="J38" i="1"/>
  <c r="I36" i="1" l="1"/>
  <c r="J37" i="1"/>
  <c r="I35" i="1" l="1"/>
  <c r="J36" i="1"/>
  <c r="I34" i="1" l="1"/>
  <c r="J35" i="1"/>
  <c r="I33" i="1" l="1"/>
  <c r="J34" i="1"/>
  <c r="I32" i="1" l="1"/>
  <c r="J33" i="1"/>
  <c r="I31" i="1" l="1"/>
  <c r="J32" i="1"/>
  <c r="I30" i="1" l="1"/>
  <c r="J31" i="1"/>
  <c r="I29" i="1" l="1"/>
  <c r="J30" i="1"/>
  <c r="I28" i="1" l="1"/>
  <c r="J29" i="1"/>
  <c r="I27" i="1" l="1"/>
  <c r="J28" i="1"/>
  <c r="I26" i="1" l="1"/>
  <c r="J27" i="1"/>
  <c r="I25" i="1" l="1"/>
  <c r="J26" i="1"/>
  <c r="I24" i="1" l="1"/>
  <c r="J25" i="1"/>
  <c r="I23" i="1" l="1"/>
  <c r="J24" i="1"/>
  <c r="I22" i="1" l="1"/>
  <c r="J23" i="1"/>
  <c r="I21" i="1" l="1"/>
  <c r="J22" i="1"/>
  <c r="I20" i="1" l="1"/>
  <c r="J21" i="1"/>
  <c r="I19" i="1" l="1"/>
  <c r="J20" i="1"/>
  <c r="I18" i="1" l="1"/>
  <c r="J19" i="1"/>
  <c r="I17" i="1" l="1"/>
  <c r="J18" i="1"/>
  <c r="I16" i="1" l="1"/>
  <c r="J16" i="1" s="1"/>
  <c r="J17" i="1"/>
</calcChain>
</file>

<file path=xl/sharedStrings.xml><?xml version="1.0" encoding="utf-8"?>
<sst xmlns="http://schemas.openxmlformats.org/spreadsheetml/2006/main" count="64" uniqueCount="63">
  <si>
    <t>Gemcom Software International                                       Jul 25</t>
  </si>
  <si>
    <t>Block model report</t>
  </si>
  <si>
    <t>Constraints used</t>
  </si>
  <si>
    <t xml:space="preserve">  a.  INSIDE 3DM ../SURFACES/KL_CLAYZONE_ 2013</t>
  </si>
  <si>
    <t xml:space="preserve">  Keep blocks partially in the constraint : False</t>
  </si>
  <si>
    <t xml:space="preserve">Cu Id2 2013 </t>
  </si>
  <si>
    <t xml:space="preserve">Volume </t>
  </si>
  <si>
    <t xml:space="preserve">Tonnes </t>
  </si>
  <si>
    <t>Copper metal</t>
  </si>
  <si>
    <t>Cum copper metal</t>
  </si>
  <si>
    <t>Cutoff</t>
  </si>
  <si>
    <t>Tonnage</t>
  </si>
  <si>
    <t>Grade</t>
  </si>
  <si>
    <t>0.0 -&gt; 0.1</t>
  </si>
  <si>
    <t>0.1 -&gt; 0.2</t>
  </si>
  <si>
    <t>0.2 -&gt; 0.3</t>
  </si>
  <si>
    <t>0.3 -&gt; 0.4</t>
  </si>
  <si>
    <t>0.4 -&gt; 0.5</t>
  </si>
  <si>
    <t>0.5 -&gt; 0.6</t>
  </si>
  <si>
    <t>0.6 -&gt; 0.7</t>
  </si>
  <si>
    <t>0.7 -&gt; 0.8</t>
  </si>
  <si>
    <t>0.8 -&gt; 0.9</t>
  </si>
  <si>
    <t>0.9 -&gt; 1.0</t>
  </si>
  <si>
    <t>1.0 -&gt; 1.1</t>
  </si>
  <si>
    <t>1.1 -&gt; 1.2</t>
  </si>
  <si>
    <t>1.2 -&gt; 1.3</t>
  </si>
  <si>
    <t>1.3 -&gt; 1.4</t>
  </si>
  <si>
    <t>1.4 -&gt; 1.5</t>
  </si>
  <si>
    <t>1.5 -&gt; 1.6</t>
  </si>
  <si>
    <t>1.6 -&gt; 1.7</t>
  </si>
  <si>
    <t>1.7 -&gt; 1.8</t>
  </si>
  <si>
    <t>1.8 -&gt; 1.9</t>
  </si>
  <si>
    <t>1.9 -&gt; 2.0</t>
  </si>
  <si>
    <t>2.0 -&gt; 2.1</t>
  </si>
  <si>
    <t>2.1 -&gt; 2.2</t>
  </si>
  <si>
    <t>2.2 -&gt; 2.3</t>
  </si>
  <si>
    <t>2.3 -&gt; 2.4</t>
  </si>
  <si>
    <t>2.4 -&gt; 2.5</t>
  </si>
  <si>
    <t>2.5 -&gt; 2.6</t>
  </si>
  <si>
    <t>2.6 -&gt; 2.7</t>
  </si>
  <si>
    <t>2.7 -&gt; 2.8</t>
  </si>
  <si>
    <t>2.8 -&gt; 2.9</t>
  </si>
  <si>
    <t>2.9 -&gt; 3.0</t>
  </si>
  <si>
    <t>3.0 -&gt; 3.1</t>
  </si>
  <si>
    <t>3.1 -&gt; 3.2</t>
  </si>
  <si>
    <t>3.2 -&gt; 3.3</t>
  </si>
  <si>
    <t>3.3 -&gt; 3.4</t>
  </si>
  <si>
    <t>3.4 -&gt; 3.5</t>
  </si>
  <si>
    <t>3.5 -&gt; 3.6</t>
  </si>
  <si>
    <t>3.6 -&gt; 3.7</t>
  </si>
  <si>
    <t>3.7 -&gt; 3.8</t>
  </si>
  <si>
    <t>3.8 -&gt; 3.9</t>
  </si>
  <si>
    <t>3.9 -&gt; 4.0</t>
  </si>
  <si>
    <t>4.0 -&gt; 4.1</t>
  </si>
  <si>
    <t>4.1 -&gt; 4.2</t>
  </si>
  <si>
    <t>4.2 -&gt; 4.3</t>
  </si>
  <si>
    <t>4.3 -&gt; 4.4</t>
  </si>
  <si>
    <t>4.4 -&gt; 4.5</t>
  </si>
  <si>
    <t>4.5 -&gt; 4.6</t>
  </si>
  <si>
    <t>4.6 -&gt; 4.7</t>
  </si>
  <si>
    <t>4.7 -&gt; 4.8</t>
  </si>
  <si>
    <t>4.8 -&gt; 4.9</t>
  </si>
  <si>
    <t>4.9 -&gt; 5.0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</si>
</sst>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0" fontId="0" fillId="0" borderId="0" xfId="1" applyNumberFormat="1" applyFont="1"/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Percent" xfId="1" builtinId="5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A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King</a:t>
            </a:r>
            <a:r>
              <a:rPr lang="en-US" baseline="0"/>
              <a:t> Lyell Clays - Grade-tonnage plot</a:t>
            </a:r>
            <a:endParaRPr lang="en-US"/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2192939557768954"/>
          <c:y val="0.12707456114172469"/>
          <c:w val="0.72614450248278151"/>
          <c:h val="0.74246632869528273"/>
        </c:manualLayout>
      </c:layout>
      <c:lineChart>
        <c:grouping val="standard"/>
        <c:varyColors val="0"/>
        <c:ser>
          <c:idx val="1"/>
          <c:order val="0"/>
          <c:tx>
            <c:strRef>
              <c:f>tonnagecurvefinalmodel!$I$15</c:f>
              <c:strCache>
                <c:ptCount val="1"/>
                <c:pt idx="0">
                  <c:v>Tonnage</c:v>
                </c:pt>
              </c:strCache>
            </c:strRef>
          </c:tx>
          <c:marker>
            <c:spPr>
              <a:solidFill>
                <a:schemeClr val="accent2"/>
              </a:solidFill>
            </c:spPr>
          </c:marker>
          <c:cat>
            <c:numRef>
              <c:f>tonnagecurvefinalmodel!$H$16:$H$36</c:f>
              <c:numCache>
                <c:formatCode>General</c:formatCode>
                <c:ptCount val="2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</c:numCache>
            </c:numRef>
          </c:cat>
          <c:val>
            <c:numRef>
              <c:f>tonnagecurvefinalmodel!$I$16:$I$36</c:f>
              <c:numCache>
                <c:formatCode>General</c:formatCode>
                <c:ptCount val="21"/>
                <c:pt idx="0">
                  <c:v>402255</c:v>
                </c:pt>
                <c:pt idx="1">
                  <c:v>402255</c:v>
                </c:pt>
                <c:pt idx="2">
                  <c:v>397622</c:v>
                </c:pt>
                <c:pt idx="3">
                  <c:v>381147</c:v>
                </c:pt>
                <c:pt idx="4">
                  <c:v>367462</c:v>
                </c:pt>
                <c:pt idx="5">
                  <c:v>336642</c:v>
                </c:pt>
                <c:pt idx="6">
                  <c:v>284686</c:v>
                </c:pt>
                <c:pt idx="7">
                  <c:v>210643</c:v>
                </c:pt>
                <c:pt idx="8">
                  <c:v>177004</c:v>
                </c:pt>
                <c:pt idx="9">
                  <c:v>148887</c:v>
                </c:pt>
                <c:pt idx="10">
                  <c:v>118765</c:v>
                </c:pt>
                <c:pt idx="11">
                  <c:v>96444</c:v>
                </c:pt>
                <c:pt idx="12">
                  <c:v>85592</c:v>
                </c:pt>
                <c:pt idx="13">
                  <c:v>83225</c:v>
                </c:pt>
                <c:pt idx="14">
                  <c:v>80173</c:v>
                </c:pt>
                <c:pt idx="15">
                  <c:v>68627</c:v>
                </c:pt>
                <c:pt idx="16">
                  <c:v>63377</c:v>
                </c:pt>
                <c:pt idx="17">
                  <c:v>54983</c:v>
                </c:pt>
                <c:pt idx="18">
                  <c:v>30161</c:v>
                </c:pt>
                <c:pt idx="19">
                  <c:v>19931</c:v>
                </c:pt>
                <c:pt idx="20">
                  <c:v>10416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185472"/>
        <c:axId val="47612672"/>
      </c:lineChart>
      <c:lineChart>
        <c:grouping val="standard"/>
        <c:varyColors val="0"/>
        <c:ser>
          <c:idx val="2"/>
          <c:order val="1"/>
          <c:tx>
            <c:strRef>
              <c:f>tonnagecurvefinalmodel!$J$15</c:f>
              <c:strCache>
                <c:ptCount val="1"/>
                <c:pt idx="0">
                  <c:v>Grade</c:v>
                </c:pt>
              </c:strCache>
            </c:strRef>
          </c:tx>
          <c:cat>
            <c:numRef>
              <c:f>tonnagecurvefinalmodel!$H$16:$H$36</c:f>
              <c:numCache>
                <c:formatCode>General</c:formatCode>
                <c:ptCount val="2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</c:numCache>
            </c:numRef>
          </c:cat>
          <c:val>
            <c:numRef>
              <c:f>tonnagecurvefinalmodel!$J$16:$J$36</c:f>
              <c:numCache>
                <c:formatCode>0.00%</c:formatCode>
                <c:ptCount val="21"/>
                <c:pt idx="0">
                  <c:v>9.0995318889758991E-3</c:v>
                </c:pt>
                <c:pt idx="1">
                  <c:v>9.0995318889758991E-3</c:v>
                </c:pt>
                <c:pt idx="2">
                  <c:v>9.1834191770073081E-3</c:v>
                </c:pt>
                <c:pt idx="3">
                  <c:v>9.4723085843519701E-3</c:v>
                </c:pt>
                <c:pt idx="4">
                  <c:v>9.6984531733893577E-3</c:v>
                </c:pt>
                <c:pt idx="5">
                  <c:v>1.0165222996536381E-2</c:v>
                </c:pt>
                <c:pt idx="6">
                  <c:v>1.1016639385147145E-2</c:v>
                </c:pt>
                <c:pt idx="7">
                  <c:v>1.2569129759830615E-2</c:v>
                </c:pt>
                <c:pt idx="8">
                  <c:v>1.3570509705995345E-2</c:v>
                </c:pt>
                <c:pt idx="9">
                  <c:v>1.4509180116464165E-2</c:v>
                </c:pt>
                <c:pt idx="10">
                  <c:v>1.5779642992464111E-2</c:v>
                </c:pt>
                <c:pt idx="11">
                  <c:v>1.7024707602339182E-2</c:v>
                </c:pt>
                <c:pt idx="12">
                  <c:v>1.7737850500046733E-2</c:v>
                </c:pt>
                <c:pt idx="13">
                  <c:v>1.7883975968759389E-2</c:v>
                </c:pt>
                <c:pt idx="14">
                  <c:v>1.805467052498971E-2</c:v>
                </c:pt>
                <c:pt idx="15">
                  <c:v>1.8635894035875095E-2</c:v>
                </c:pt>
                <c:pt idx="16">
                  <c:v>1.8912231566656675E-2</c:v>
                </c:pt>
                <c:pt idx="17">
                  <c:v>1.9249962715748508E-2</c:v>
                </c:pt>
                <c:pt idx="18">
                  <c:v>2.0607854514107623E-2</c:v>
                </c:pt>
                <c:pt idx="19">
                  <c:v>2.1689754653554764E-2</c:v>
                </c:pt>
                <c:pt idx="20">
                  <c:v>2.3690092165898621E-2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1496320"/>
        <c:axId val="49643520"/>
      </c:lineChart>
      <c:catAx>
        <c:axId val="441854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Cut-off grade (Cu%)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 sz="900"/>
            </a:pPr>
            <a:endParaRPr lang="en-US"/>
          </a:p>
        </c:txPr>
        <c:crossAx val="47612672"/>
        <c:crosses val="autoZero"/>
        <c:auto val="1"/>
        <c:lblAlgn val="ctr"/>
        <c:lblOffset val="100"/>
        <c:noMultiLvlLbl val="0"/>
      </c:catAx>
      <c:valAx>
        <c:axId val="4761267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AU"/>
                  <a:t>Tonnes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44185472"/>
        <c:crosses val="autoZero"/>
        <c:crossBetween val="between"/>
      </c:valAx>
      <c:valAx>
        <c:axId val="49643520"/>
        <c:scaling>
          <c:orientation val="minMax"/>
          <c:max val="4.5000000000000012E-2"/>
        </c:scaling>
        <c:delete val="0"/>
        <c:axPos val="r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Grade</a:t>
                </a:r>
              </a:p>
            </c:rich>
          </c:tx>
          <c:layout/>
          <c:overlay val="0"/>
        </c:title>
        <c:numFmt formatCode="0.00%" sourceLinked="1"/>
        <c:majorTickMark val="out"/>
        <c:minorTickMark val="none"/>
        <c:tickLblPos val="nextTo"/>
        <c:crossAx val="61496320"/>
        <c:crosses val="max"/>
        <c:crossBetween val="between"/>
      </c:valAx>
      <c:catAx>
        <c:axId val="6149632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9643520"/>
        <c:auto val="1"/>
        <c:lblAlgn val="ctr"/>
        <c:lblOffset val="100"/>
        <c:noMultiLvlLbl val="0"/>
      </c:catAx>
    </c:plotArea>
    <c:legend>
      <c:legendPos val="r"/>
      <c:layout>
        <c:manualLayout>
          <c:xMode val="edge"/>
          <c:yMode val="edge"/>
          <c:x val="0.60089223889748822"/>
          <c:y val="0.15090099676906715"/>
          <c:w val="0.1457052521103511"/>
          <c:h val="0.10922108288922967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504826</xdr:colOff>
      <xdr:row>14</xdr:row>
      <xdr:rowOff>123824</xdr:rowOff>
    </xdr:from>
    <xdr:to>
      <xdr:col>14</xdr:col>
      <xdr:colOff>276225</xdr:colOff>
      <xdr:row>36</xdr:row>
      <xdr:rowOff>138111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5"/>
  <sheetViews>
    <sheetView tabSelected="1" topLeftCell="A10" workbookViewId="0">
      <selection activeCell="N40" sqref="N40"/>
    </sheetView>
  </sheetViews>
  <sheetFormatPr defaultRowHeight="15" x14ac:dyDescent="0.25"/>
  <cols>
    <col min="5" max="5" width="14.85546875" customWidth="1"/>
    <col min="6" max="6" width="15.42578125" customWidth="1"/>
  </cols>
  <sheetData>
    <row r="1" spans="1:10" x14ac:dyDescent="0.25">
      <c r="A1" t="s">
        <v>0</v>
      </c>
      <c r="B1">
        <v>2013</v>
      </c>
    </row>
    <row r="3" spans="1:10" x14ac:dyDescent="0.25">
      <c r="A3" t="s">
        <v>1</v>
      </c>
    </row>
    <row r="6" spans="1:10" x14ac:dyDescent="0.25">
      <c r="A6" t="s">
        <v>2</v>
      </c>
    </row>
    <row r="7" spans="1:10" x14ac:dyDescent="0.25">
      <c r="A7" t="s">
        <v>3</v>
      </c>
    </row>
    <row r="9" spans="1:10" x14ac:dyDescent="0.25">
      <c r="A9" t="s">
        <v>4</v>
      </c>
    </row>
    <row r="15" spans="1:10" x14ac:dyDescent="0.25">
      <c r="A15" t="s">
        <v>5</v>
      </c>
      <c r="B15" t="s">
        <v>6</v>
      </c>
      <c r="C15" t="s">
        <v>7</v>
      </c>
      <c r="D15" t="s">
        <v>5</v>
      </c>
      <c r="E15" t="s">
        <v>8</v>
      </c>
      <c r="F15" t="s">
        <v>9</v>
      </c>
      <c r="H15" t="s">
        <v>10</v>
      </c>
      <c r="I15" t="s">
        <v>11</v>
      </c>
      <c r="J15" t="s">
        <v>12</v>
      </c>
    </row>
    <row r="16" spans="1:10" x14ac:dyDescent="0.25">
      <c r="A16" t="s">
        <v>13</v>
      </c>
      <c r="B16">
        <v>0</v>
      </c>
      <c r="C16">
        <v>0</v>
      </c>
      <c r="D16">
        <v>0</v>
      </c>
      <c r="E16">
        <f>D16*C16/100</f>
        <v>0</v>
      </c>
      <c r="F16">
        <f t="shared" ref="F16:F54" si="0">F17+E16</f>
        <v>3660.3322000000003</v>
      </c>
      <c r="H16">
        <v>0</v>
      </c>
      <c r="I16">
        <f t="shared" ref="I16:I45" si="1">I17+C16</f>
        <v>402255</v>
      </c>
      <c r="J16" s="1">
        <f t="shared" ref="J16:J56" si="2">F16/I16</f>
        <v>9.0995318889758991E-3</v>
      </c>
    </row>
    <row r="17" spans="1:10" x14ac:dyDescent="0.25">
      <c r="A17" t="s">
        <v>14</v>
      </c>
      <c r="B17">
        <v>1550</v>
      </c>
      <c r="C17">
        <v>4633</v>
      </c>
      <c r="D17">
        <v>0.19</v>
      </c>
      <c r="E17">
        <f t="shared" ref="E17:E56" si="3">D17*C17/100</f>
        <v>8.8026999999999997</v>
      </c>
      <c r="F17">
        <f t="shared" si="0"/>
        <v>3660.3322000000003</v>
      </c>
      <c r="H17">
        <v>0.1</v>
      </c>
      <c r="I17">
        <f t="shared" si="1"/>
        <v>402255</v>
      </c>
      <c r="J17" s="1">
        <f t="shared" si="2"/>
        <v>9.0995318889758991E-3</v>
      </c>
    </row>
    <row r="18" spans="1:10" x14ac:dyDescent="0.25">
      <c r="A18" t="s">
        <v>15</v>
      </c>
      <c r="B18">
        <v>5500</v>
      </c>
      <c r="C18">
        <v>16475</v>
      </c>
      <c r="D18">
        <v>0.25</v>
      </c>
      <c r="E18">
        <f t="shared" si="3"/>
        <v>41.1875</v>
      </c>
      <c r="F18">
        <f t="shared" si="0"/>
        <v>3651.5295000000001</v>
      </c>
      <c r="H18">
        <v>0.2</v>
      </c>
      <c r="I18">
        <f t="shared" si="1"/>
        <v>397622</v>
      </c>
      <c r="J18" s="1">
        <f t="shared" si="2"/>
        <v>9.1834191770073081E-3</v>
      </c>
    </row>
    <row r="19" spans="1:10" x14ac:dyDescent="0.25">
      <c r="A19" t="s">
        <v>16</v>
      </c>
      <c r="B19">
        <v>4525</v>
      </c>
      <c r="C19">
        <v>13685</v>
      </c>
      <c r="D19">
        <v>0.34</v>
      </c>
      <c r="E19">
        <f t="shared" si="3"/>
        <v>46.529000000000003</v>
      </c>
      <c r="F19">
        <f t="shared" si="0"/>
        <v>3610.3420000000001</v>
      </c>
      <c r="H19">
        <v>0.3</v>
      </c>
      <c r="I19">
        <f t="shared" si="1"/>
        <v>381147</v>
      </c>
      <c r="J19" s="1">
        <f t="shared" si="2"/>
        <v>9.4723085843519701E-3</v>
      </c>
    </row>
    <row r="20" spans="1:10" x14ac:dyDescent="0.25">
      <c r="A20" t="s">
        <v>17</v>
      </c>
      <c r="B20">
        <v>10200</v>
      </c>
      <c r="C20">
        <v>30820</v>
      </c>
      <c r="D20">
        <v>0.46</v>
      </c>
      <c r="E20">
        <f t="shared" si="3"/>
        <v>141.77200000000002</v>
      </c>
      <c r="F20">
        <f t="shared" si="0"/>
        <v>3563.8130000000001</v>
      </c>
      <c r="H20">
        <v>0.4</v>
      </c>
      <c r="I20">
        <f t="shared" si="1"/>
        <v>367462</v>
      </c>
      <c r="J20" s="1">
        <f t="shared" si="2"/>
        <v>9.6984531733893577E-3</v>
      </c>
    </row>
    <row r="21" spans="1:10" x14ac:dyDescent="0.25">
      <c r="A21" t="s">
        <v>18</v>
      </c>
      <c r="B21">
        <v>17025</v>
      </c>
      <c r="C21">
        <v>51956</v>
      </c>
      <c r="D21">
        <v>0.55000000000000004</v>
      </c>
      <c r="E21">
        <f t="shared" si="3"/>
        <v>285.75800000000004</v>
      </c>
      <c r="F21">
        <f t="shared" si="0"/>
        <v>3422.0410000000002</v>
      </c>
      <c r="H21">
        <v>0.5</v>
      </c>
      <c r="I21">
        <f t="shared" si="1"/>
        <v>336642</v>
      </c>
      <c r="J21" s="1">
        <f t="shared" si="2"/>
        <v>1.0165222996536381E-2</v>
      </c>
    </row>
    <row r="22" spans="1:10" x14ac:dyDescent="0.25">
      <c r="A22" t="s">
        <v>19</v>
      </c>
      <c r="B22">
        <v>23900</v>
      </c>
      <c r="C22">
        <v>74043</v>
      </c>
      <c r="D22">
        <v>0.66</v>
      </c>
      <c r="E22">
        <f t="shared" si="3"/>
        <v>488.68380000000002</v>
      </c>
      <c r="F22">
        <f t="shared" si="0"/>
        <v>3136.2830000000004</v>
      </c>
      <c r="H22">
        <v>0.6</v>
      </c>
      <c r="I22">
        <f t="shared" si="1"/>
        <v>284686</v>
      </c>
      <c r="J22" s="1">
        <f t="shared" si="2"/>
        <v>1.1016639385147145E-2</v>
      </c>
    </row>
    <row r="23" spans="1:10" x14ac:dyDescent="0.25">
      <c r="A23" t="s">
        <v>20</v>
      </c>
      <c r="B23">
        <v>10925</v>
      </c>
      <c r="C23">
        <v>33639</v>
      </c>
      <c r="D23">
        <v>0.73</v>
      </c>
      <c r="E23">
        <f t="shared" si="3"/>
        <v>245.56470000000002</v>
      </c>
      <c r="F23">
        <f t="shared" si="0"/>
        <v>2647.5992000000001</v>
      </c>
      <c r="H23">
        <v>0.7</v>
      </c>
      <c r="I23">
        <f t="shared" si="1"/>
        <v>210643</v>
      </c>
      <c r="J23" s="1">
        <f t="shared" si="2"/>
        <v>1.2569129759830615E-2</v>
      </c>
    </row>
    <row r="24" spans="1:10" x14ac:dyDescent="0.25">
      <c r="A24" t="s">
        <v>21</v>
      </c>
      <c r="B24">
        <v>9200</v>
      </c>
      <c r="C24">
        <v>28117</v>
      </c>
      <c r="D24">
        <v>0.86</v>
      </c>
      <c r="E24">
        <f t="shared" si="3"/>
        <v>241.80619999999999</v>
      </c>
      <c r="F24">
        <f t="shared" si="0"/>
        <v>2402.0345000000002</v>
      </c>
      <c r="H24">
        <v>0.8</v>
      </c>
      <c r="I24">
        <f t="shared" si="1"/>
        <v>177004</v>
      </c>
      <c r="J24" s="1">
        <f t="shared" si="2"/>
        <v>1.3570509705995345E-2</v>
      </c>
    </row>
    <row r="25" spans="1:10" x14ac:dyDescent="0.25">
      <c r="A25" t="s">
        <v>22</v>
      </c>
      <c r="B25">
        <v>9975</v>
      </c>
      <c r="C25">
        <v>30122</v>
      </c>
      <c r="D25">
        <v>0.95</v>
      </c>
      <c r="E25">
        <f t="shared" si="3"/>
        <v>286.15899999999999</v>
      </c>
      <c r="F25">
        <f t="shared" si="0"/>
        <v>2160.2283000000002</v>
      </c>
      <c r="H25">
        <v>0.9</v>
      </c>
      <c r="I25">
        <f t="shared" si="1"/>
        <v>148887</v>
      </c>
      <c r="J25" s="1">
        <f t="shared" si="2"/>
        <v>1.4509180116464165E-2</v>
      </c>
    </row>
    <row r="26" spans="1:10" x14ac:dyDescent="0.25">
      <c r="A26" t="s">
        <v>23</v>
      </c>
      <c r="B26">
        <v>7475</v>
      </c>
      <c r="C26">
        <v>22321</v>
      </c>
      <c r="D26">
        <v>1.04</v>
      </c>
      <c r="E26">
        <f t="shared" si="3"/>
        <v>232.13839999999999</v>
      </c>
      <c r="F26">
        <f t="shared" si="0"/>
        <v>1874.0693000000001</v>
      </c>
      <c r="H26">
        <v>1</v>
      </c>
      <c r="I26">
        <f t="shared" si="1"/>
        <v>118765</v>
      </c>
      <c r="J26" s="1">
        <f t="shared" si="2"/>
        <v>1.5779642992464111E-2</v>
      </c>
    </row>
    <row r="27" spans="1:10" x14ac:dyDescent="0.25">
      <c r="A27" t="s">
        <v>24</v>
      </c>
      <c r="B27">
        <v>3600</v>
      </c>
      <c r="C27">
        <v>10852</v>
      </c>
      <c r="D27">
        <v>1.1399999999999999</v>
      </c>
      <c r="E27">
        <f t="shared" si="3"/>
        <v>123.71279999999999</v>
      </c>
      <c r="F27">
        <f t="shared" si="0"/>
        <v>1641.9309000000001</v>
      </c>
      <c r="H27">
        <v>1.1000000000000001</v>
      </c>
      <c r="I27">
        <f t="shared" si="1"/>
        <v>96444</v>
      </c>
      <c r="J27" s="1">
        <f t="shared" si="2"/>
        <v>1.7024707602339182E-2</v>
      </c>
    </row>
    <row r="28" spans="1:10" x14ac:dyDescent="0.25">
      <c r="A28" t="s">
        <v>25</v>
      </c>
      <c r="B28">
        <v>775</v>
      </c>
      <c r="C28">
        <v>2367</v>
      </c>
      <c r="D28">
        <v>1.26</v>
      </c>
      <c r="E28">
        <f t="shared" si="3"/>
        <v>29.824200000000001</v>
      </c>
      <c r="F28">
        <f t="shared" si="0"/>
        <v>1518.2181</v>
      </c>
      <c r="H28">
        <v>1.2</v>
      </c>
      <c r="I28">
        <f t="shared" si="1"/>
        <v>85592</v>
      </c>
      <c r="J28" s="1">
        <f t="shared" si="2"/>
        <v>1.7737850500046733E-2</v>
      </c>
    </row>
    <row r="29" spans="1:10" x14ac:dyDescent="0.25">
      <c r="A29" t="s">
        <v>26</v>
      </c>
      <c r="B29">
        <v>975</v>
      </c>
      <c r="C29">
        <v>3052</v>
      </c>
      <c r="D29">
        <v>1.34</v>
      </c>
      <c r="E29">
        <f t="shared" si="3"/>
        <v>40.896800000000006</v>
      </c>
      <c r="F29">
        <f t="shared" si="0"/>
        <v>1488.3939</v>
      </c>
      <c r="H29">
        <v>1.3</v>
      </c>
      <c r="I29">
        <f t="shared" si="1"/>
        <v>83225</v>
      </c>
      <c r="J29" s="1">
        <f t="shared" si="2"/>
        <v>1.7883975968759389E-2</v>
      </c>
    </row>
    <row r="30" spans="1:10" x14ac:dyDescent="0.25">
      <c r="A30" t="s">
        <v>27</v>
      </c>
      <c r="B30">
        <v>3625</v>
      </c>
      <c r="C30">
        <v>11546</v>
      </c>
      <c r="D30">
        <v>1.46</v>
      </c>
      <c r="E30">
        <f t="shared" si="3"/>
        <v>168.57159999999999</v>
      </c>
      <c r="F30">
        <f t="shared" si="0"/>
        <v>1447.4971</v>
      </c>
      <c r="H30">
        <v>1.4</v>
      </c>
      <c r="I30">
        <f t="shared" si="1"/>
        <v>80173</v>
      </c>
      <c r="J30" s="1">
        <f t="shared" si="2"/>
        <v>1.805467052498971E-2</v>
      </c>
    </row>
    <row r="31" spans="1:10" x14ac:dyDescent="0.25">
      <c r="A31" t="s">
        <v>28</v>
      </c>
      <c r="B31">
        <v>1650</v>
      </c>
      <c r="C31">
        <v>5250</v>
      </c>
      <c r="D31">
        <v>1.53</v>
      </c>
      <c r="E31">
        <f t="shared" si="3"/>
        <v>80.325000000000003</v>
      </c>
      <c r="F31">
        <f t="shared" si="0"/>
        <v>1278.9255000000001</v>
      </c>
      <c r="H31">
        <v>1.5</v>
      </c>
      <c r="I31">
        <f t="shared" si="1"/>
        <v>68627</v>
      </c>
      <c r="J31" s="1">
        <f t="shared" si="2"/>
        <v>1.8635894035875095E-2</v>
      </c>
    </row>
    <row r="32" spans="1:10" x14ac:dyDescent="0.25">
      <c r="A32" t="s">
        <v>29</v>
      </c>
      <c r="B32">
        <v>2650</v>
      </c>
      <c r="C32">
        <v>8394</v>
      </c>
      <c r="D32">
        <v>1.67</v>
      </c>
      <c r="E32">
        <f t="shared" si="3"/>
        <v>140.1798</v>
      </c>
      <c r="F32">
        <f t="shared" si="0"/>
        <v>1198.6005</v>
      </c>
      <c r="H32">
        <v>1.6</v>
      </c>
      <c r="I32">
        <f t="shared" si="1"/>
        <v>63377</v>
      </c>
      <c r="J32" s="1">
        <f t="shared" si="2"/>
        <v>1.8912231566656675E-2</v>
      </c>
    </row>
    <row r="33" spans="1:10" x14ac:dyDescent="0.25">
      <c r="A33" t="s">
        <v>30</v>
      </c>
      <c r="B33">
        <v>7800</v>
      </c>
      <c r="C33">
        <v>24822</v>
      </c>
      <c r="D33">
        <v>1.76</v>
      </c>
      <c r="E33">
        <f t="shared" si="3"/>
        <v>436.86720000000003</v>
      </c>
      <c r="F33">
        <f t="shared" si="0"/>
        <v>1058.4207000000001</v>
      </c>
      <c r="H33">
        <v>1.7</v>
      </c>
      <c r="I33">
        <f t="shared" si="1"/>
        <v>54983</v>
      </c>
      <c r="J33" s="1">
        <f t="shared" si="2"/>
        <v>1.9249962715748508E-2</v>
      </c>
    </row>
    <row r="34" spans="1:10" x14ac:dyDescent="0.25">
      <c r="A34" t="s">
        <v>31</v>
      </c>
      <c r="B34">
        <v>3225</v>
      </c>
      <c r="C34">
        <v>10230</v>
      </c>
      <c r="D34">
        <v>1.85</v>
      </c>
      <c r="E34">
        <f t="shared" si="3"/>
        <v>189.255</v>
      </c>
      <c r="F34">
        <f t="shared" si="0"/>
        <v>621.55349999999999</v>
      </c>
      <c r="H34">
        <v>1.8</v>
      </c>
      <c r="I34">
        <f t="shared" si="1"/>
        <v>30161</v>
      </c>
      <c r="J34" s="1">
        <f t="shared" si="2"/>
        <v>2.0607854514107623E-2</v>
      </c>
    </row>
    <row r="35" spans="1:10" x14ac:dyDescent="0.25">
      <c r="A35" t="s">
        <v>32</v>
      </c>
      <c r="B35">
        <v>3000</v>
      </c>
      <c r="C35">
        <v>9515</v>
      </c>
      <c r="D35">
        <v>1.95</v>
      </c>
      <c r="E35">
        <f t="shared" si="3"/>
        <v>185.54249999999999</v>
      </c>
      <c r="F35">
        <f t="shared" si="0"/>
        <v>432.29849999999999</v>
      </c>
      <c r="H35">
        <v>1.9</v>
      </c>
      <c r="I35">
        <f t="shared" si="1"/>
        <v>19931</v>
      </c>
      <c r="J35" s="1">
        <f t="shared" si="2"/>
        <v>2.1689754653554764E-2</v>
      </c>
    </row>
    <row r="36" spans="1:10" x14ac:dyDescent="0.25">
      <c r="A36" t="s">
        <v>33</v>
      </c>
      <c r="B36">
        <v>1250</v>
      </c>
      <c r="C36">
        <v>3959</v>
      </c>
      <c r="D36">
        <v>2.04</v>
      </c>
      <c r="E36">
        <f t="shared" si="3"/>
        <v>80.763600000000011</v>
      </c>
      <c r="F36">
        <f t="shared" si="0"/>
        <v>246.75600000000003</v>
      </c>
      <c r="H36">
        <v>2</v>
      </c>
      <c r="I36">
        <f t="shared" si="1"/>
        <v>10416</v>
      </c>
      <c r="J36" s="1">
        <f t="shared" si="2"/>
        <v>2.3690092165898621E-2</v>
      </c>
    </row>
    <row r="37" spans="1:10" x14ac:dyDescent="0.25">
      <c r="A37" t="s">
        <v>34</v>
      </c>
      <c r="B37">
        <v>675</v>
      </c>
      <c r="C37">
        <v>2144</v>
      </c>
      <c r="D37">
        <v>2.17</v>
      </c>
      <c r="E37">
        <f t="shared" si="3"/>
        <v>46.524799999999999</v>
      </c>
      <c r="F37">
        <f t="shared" si="0"/>
        <v>165.9924</v>
      </c>
      <c r="H37">
        <v>2.1</v>
      </c>
      <c r="I37">
        <f t="shared" si="1"/>
        <v>6457</v>
      </c>
      <c r="J37" s="1">
        <f t="shared" si="2"/>
        <v>2.5707356357441535E-2</v>
      </c>
    </row>
    <row r="38" spans="1:10" x14ac:dyDescent="0.25">
      <c r="A38" t="s">
        <v>35</v>
      </c>
      <c r="B38">
        <v>125</v>
      </c>
      <c r="C38">
        <v>403</v>
      </c>
      <c r="D38">
        <v>2.27</v>
      </c>
      <c r="E38">
        <f t="shared" si="3"/>
        <v>9.1481000000000012</v>
      </c>
      <c r="F38">
        <f t="shared" si="0"/>
        <v>119.4676</v>
      </c>
      <c r="H38">
        <v>2.2000000000000002</v>
      </c>
      <c r="I38">
        <f t="shared" si="1"/>
        <v>4313</v>
      </c>
      <c r="J38" s="1">
        <f t="shared" si="2"/>
        <v>2.7699420357060051E-2</v>
      </c>
    </row>
    <row r="39" spans="1:10" x14ac:dyDescent="0.25">
      <c r="A39" t="s">
        <v>36</v>
      </c>
      <c r="B39">
        <v>275</v>
      </c>
      <c r="C39">
        <v>876</v>
      </c>
      <c r="D39">
        <v>2.37</v>
      </c>
      <c r="E39">
        <f t="shared" si="3"/>
        <v>20.761199999999999</v>
      </c>
      <c r="F39">
        <f t="shared" si="0"/>
        <v>110.31950000000001</v>
      </c>
      <c r="H39">
        <v>2.2999999999999998</v>
      </c>
      <c r="I39">
        <f t="shared" si="1"/>
        <v>3910</v>
      </c>
      <c r="J39" s="1">
        <f t="shared" si="2"/>
        <v>2.8214705882352944E-2</v>
      </c>
    </row>
    <row r="40" spans="1:10" x14ac:dyDescent="0.25">
      <c r="A40" t="s">
        <v>37</v>
      </c>
      <c r="B40">
        <v>250</v>
      </c>
      <c r="C40">
        <v>799</v>
      </c>
      <c r="D40">
        <v>2.46</v>
      </c>
      <c r="E40">
        <f t="shared" si="3"/>
        <v>19.6554</v>
      </c>
      <c r="F40">
        <f t="shared" si="0"/>
        <v>89.558300000000003</v>
      </c>
      <c r="H40">
        <v>2.4</v>
      </c>
      <c r="I40">
        <f t="shared" si="1"/>
        <v>3034</v>
      </c>
      <c r="J40" s="1">
        <f t="shared" si="2"/>
        <v>2.9518226763348716E-2</v>
      </c>
    </row>
    <row r="41" spans="1:10" x14ac:dyDescent="0.25">
      <c r="A41" t="s">
        <v>38</v>
      </c>
      <c r="B41">
        <v>0</v>
      </c>
      <c r="C41">
        <v>0</v>
      </c>
      <c r="D41">
        <v>0</v>
      </c>
      <c r="E41">
        <f t="shared" si="3"/>
        <v>0</v>
      </c>
      <c r="F41">
        <f t="shared" si="0"/>
        <v>69.902900000000002</v>
      </c>
      <c r="H41">
        <v>2.5</v>
      </c>
      <c r="I41">
        <f t="shared" si="1"/>
        <v>2235</v>
      </c>
      <c r="J41" s="1">
        <f t="shared" si="2"/>
        <v>3.1276465324384786E-2</v>
      </c>
    </row>
    <row r="42" spans="1:10" x14ac:dyDescent="0.25">
      <c r="A42" t="s">
        <v>39</v>
      </c>
      <c r="B42">
        <v>0</v>
      </c>
      <c r="C42">
        <v>0</v>
      </c>
      <c r="D42">
        <v>0</v>
      </c>
      <c r="E42">
        <f t="shared" si="3"/>
        <v>0</v>
      </c>
      <c r="F42">
        <f t="shared" si="0"/>
        <v>69.902900000000002</v>
      </c>
      <c r="H42">
        <v>2.6</v>
      </c>
      <c r="I42">
        <f t="shared" si="1"/>
        <v>2235</v>
      </c>
      <c r="J42" s="1">
        <f t="shared" si="2"/>
        <v>3.1276465324384786E-2</v>
      </c>
    </row>
    <row r="43" spans="1:10" x14ac:dyDescent="0.25">
      <c r="A43" t="s">
        <v>40</v>
      </c>
      <c r="B43">
        <v>0</v>
      </c>
      <c r="C43">
        <v>0</v>
      </c>
      <c r="D43">
        <v>0</v>
      </c>
      <c r="E43">
        <f t="shared" si="3"/>
        <v>0</v>
      </c>
      <c r="F43">
        <f t="shared" si="0"/>
        <v>69.902900000000002</v>
      </c>
      <c r="H43">
        <v>2.7</v>
      </c>
      <c r="I43">
        <f t="shared" si="1"/>
        <v>2235</v>
      </c>
      <c r="J43" s="1">
        <f t="shared" si="2"/>
        <v>3.1276465324384786E-2</v>
      </c>
    </row>
    <row r="44" spans="1:10" x14ac:dyDescent="0.25">
      <c r="A44" t="s">
        <v>41</v>
      </c>
      <c r="B44">
        <v>0</v>
      </c>
      <c r="C44">
        <v>0</v>
      </c>
      <c r="D44">
        <v>0</v>
      </c>
      <c r="E44">
        <f t="shared" si="3"/>
        <v>0</v>
      </c>
      <c r="F44">
        <f t="shared" si="0"/>
        <v>69.902900000000002</v>
      </c>
      <c r="H44">
        <v>2.8</v>
      </c>
      <c r="I44">
        <f t="shared" si="1"/>
        <v>2235</v>
      </c>
      <c r="J44" s="1">
        <f t="shared" si="2"/>
        <v>3.1276465324384786E-2</v>
      </c>
    </row>
    <row r="45" spans="1:10" x14ac:dyDescent="0.25">
      <c r="A45" t="s">
        <v>42</v>
      </c>
      <c r="B45">
        <v>175</v>
      </c>
      <c r="C45">
        <v>561</v>
      </c>
      <c r="D45">
        <v>2.91</v>
      </c>
      <c r="E45">
        <f t="shared" si="3"/>
        <v>16.325099999999999</v>
      </c>
      <c r="F45">
        <f t="shared" si="0"/>
        <v>69.902900000000002</v>
      </c>
      <c r="H45">
        <v>2.9</v>
      </c>
      <c r="I45">
        <f t="shared" si="1"/>
        <v>2235</v>
      </c>
      <c r="J45" s="1">
        <f t="shared" si="2"/>
        <v>3.1276465324384786E-2</v>
      </c>
    </row>
    <row r="46" spans="1:10" x14ac:dyDescent="0.25">
      <c r="A46" t="s">
        <v>43</v>
      </c>
      <c r="B46">
        <v>200</v>
      </c>
      <c r="C46">
        <v>634</v>
      </c>
      <c r="D46">
        <v>3.01</v>
      </c>
      <c r="E46">
        <f t="shared" si="3"/>
        <v>19.083399999999997</v>
      </c>
      <c r="F46">
        <f t="shared" si="0"/>
        <v>53.577800000000003</v>
      </c>
      <c r="H46">
        <v>3</v>
      </c>
      <c r="I46">
        <f t="shared" ref="I46:I50" si="4">I47+C46</f>
        <v>1674</v>
      </c>
      <c r="J46" s="1">
        <f t="shared" si="2"/>
        <v>3.2005854241338116E-2</v>
      </c>
    </row>
    <row r="47" spans="1:10" x14ac:dyDescent="0.25">
      <c r="A47" t="s">
        <v>44</v>
      </c>
      <c r="B47">
        <v>125</v>
      </c>
      <c r="C47">
        <v>404</v>
      </c>
      <c r="D47">
        <v>3.17</v>
      </c>
      <c r="E47">
        <f t="shared" si="3"/>
        <v>12.806800000000001</v>
      </c>
      <c r="F47">
        <f t="shared" si="0"/>
        <v>34.494400000000006</v>
      </c>
      <c r="H47">
        <v>3.1</v>
      </c>
      <c r="I47">
        <f t="shared" si="4"/>
        <v>1040</v>
      </c>
      <c r="J47" s="1">
        <f t="shared" si="2"/>
        <v>3.3167692307692315E-2</v>
      </c>
    </row>
    <row r="48" spans="1:10" x14ac:dyDescent="0.25">
      <c r="A48" t="s">
        <v>45</v>
      </c>
      <c r="B48">
        <v>0</v>
      </c>
      <c r="C48">
        <v>0</v>
      </c>
      <c r="D48">
        <v>0</v>
      </c>
      <c r="E48">
        <f t="shared" si="3"/>
        <v>0</v>
      </c>
      <c r="F48">
        <f t="shared" si="0"/>
        <v>21.687600000000003</v>
      </c>
      <c r="H48">
        <v>3.2</v>
      </c>
      <c r="I48">
        <f t="shared" si="4"/>
        <v>636</v>
      </c>
      <c r="J48" s="1">
        <f t="shared" si="2"/>
        <v>3.4100000000000005E-2</v>
      </c>
    </row>
    <row r="49" spans="1:10" x14ac:dyDescent="0.25">
      <c r="A49" t="s">
        <v>46</v>
      </c>
      <c r="B49">
        <v>0</v>
      </c>
      <c r="C49">
        <v>0</v>
      </c>
      <c r="D49">
        <v>0</v>
      </c>
      <c r="E49">
        <f t="shared" si="3"/>
        <v>0</v>
      </c>
      <c r="F49">
        <f t="shared" si="0"/>
        <v>21.687600000000003</v>
      </c>
      <c r="H49">
        <v>3.3</v>
      </c>
      <c r="I49">
        <f t="shared" si="4"/>
        <v>636</v>
      </c>
      <c r="J49" s="1">
        <f t="shared" si="2"/>
        <v>3.4100000000000005E-2</v>
      </c>
    </row>
    <row r="50" spans="1:10" x14ac:dyDescent="0.25">
      <c r="A50" t="s">
        <v>47</v>
      </c>
      <c r="B50">
        <v>200</v>
      </c>
      <c r="C50">
        <v>636</v>
      </c>
      <c r="D50">
        <v>3.41</v>
      </c>
      <c r="E50">
        <f t="shared" si="3"/>
        <v>21.687600000000003</v>
      </c>
      <c r="F50">
        <f t="shared" si="0"/>
        <v>21.687600000000003</v>
      </c>
      <c r="H50">
        <v>3.4</v>
      </c>
      <c r="I50">
        <f t="shared" si="4"/>
        <v>636</v>
      </c>
      <c r="J50" s="1">
        <f t="shared" si="2"/>
        <v>3.4100000000000005E-2</v>
      </c>
    </row>
    <row r="51" spans="1:10" x14ac:dyDescent="0.25">
      <c r="A51" t="s">
        <v>48</v>
      </c>
      <c r="B51">
        <v>0</v>
      </c>
      <c r="C51">
        <v>0</v>
      </c>
      <c r="D51">
        <v>0</v>
      </c>
      <c r="E51">
        <f t="shared" si="3"/>
        <v>0</v>
      </c>
      <c r="F51">
        <f t="shared" si="0"/>
        <v>0</v>
      </c>
      <c r="J51" s="1"/>
    </row>
    <row r="52" spans="1:10" x14ac:dyDescent="0.25">
      <c r="A52" t="s">
        <v>49</v>
      </c>
      <c r="B52">
        <v>0</v>
      </c>
      <c r="C52">
        <v>0</v>
      </c>
      <c r="D52">
        <v>0</v>
      </c>
      <c r="E52">
        <f t="shared" si="3"/>
        <v>0</v>
      </c>
      <c r="F52">
        <f t="shared" si="0"/>
        <v>0</v>
      </c>
      <c r="J52" s="1"/>
    </row>
    <row r="53" spans="1:10" x14ac:dyDescent="0.25">
      <c r="A53" t="s">
        <v>50</v>
      </c>
      <c r="B53">
        <v>0</v>
      </c>
      <c r="C53">
        <v>0</v>
      </c>
      <c r="D53">
        <v>0</v>
      </c>
      <c r="E53">
        <f t="shared" si="3"/>
        <v>0</v>
      </c>
      <c r="F53">
        <f t="shared" si="0"/>
        <v>0</v>
      </c>
      <c r="J53" s="1"/>
    </row>
    <row r="54" spans="1:10" x14ac:dyDescent="0.25">
      <c r="A54" t="s">
        <v>51</v>
      </c>
      <c r="B54">
        <v>0</v>
      </c>
      <c r="C54">
        <v>0</v>
      </c>
      <c r="D54">
        <v>0</v>
      </c>
      <c r="E54">
        <f t="shared" si="3"/>
        <v>0</v>
      </c>
      <c r="F54">
        <f t="shared" si="0"/>
        <v>0</v>
      </c>
      <c r="J54" s="1"/>
    </row>
    <row r="55" spans="1:10" x14ac:dyDescent="0.25">
      <c r="A55" t="s">
        <v>52</v>
      </c>
      <c r="B55">
        <v>0</v>
      </c>
      <c r="C55">
        <v>0</v>
      </c>
      <c r="D55">
        <v>0</v>
      </c>
      <c r="E55">
        <f t="shared" si="3"/>
        <v>0</v>
      </c>
      <c r="F55">
        <f>F56+E55</f>
        <v>0</v>
      </c>
      <c r="J55" s="1"/>
    </row>
    <row r="56" spans="1:10" x14ac:dyDescent="0.25">
      <c r="A56" t="s">
        <v>53</v>
      </c>
      <c r="B56">
        <v>0</v>
      </c>
      <c r="C56">
        <v>0</v>
      </c>
      <c r="D56">
        <v>0</v>
      </c>
      <c r="E56">
        <f t="shared" si="3"/>
        <v>0</v>
      </c>
      <c r="F56">
        <f>E56</f>
        <v>0</v>
      </c>
      <c r="J56" s="1"/>
    </row>
    <row r="57" spans="1:10" x14ac:dyDescent="0.25">
      <c r="A57" t="s">
        <v>54</v>
      </c>
      <c r="B57">
        <v>0</v>
      </c>
      <c r="C57">
        <v>0</v>
      </c>
      <c r="D57">
        <v>0</v>
      </c>
    </row>
    <row r="58" spans="1:10" x14ac:dyDescent="0.25">
      <c r="A58" t="s">
        <v>55</v>
      </c>
      <c r="B58">
        <v>0</v>
      </c>
      <c r="C58">
        <v>0</v>
      </c>
      <c r="D58">
        <v>0</v>
      </c>
    </row>
    <row r="59" spans="1:10" x14ac:dyDescent="0.25">
      <c r="A59" t="s">
        <v>56</v>
      </c>
      <c r="B59">
        <v>0</v>
      </c>
      <c r="C59">
        <v>0</v>
      </c>
      <c r="D59">
        <v>0</v>
      </c>
    </row>
    <row r="60" spans="1:10" x14ac:dyDescent="0.25">
      <c r="A60" t="s">
        <v>57</v>
      </c>
      <c r="B60">
        <v>0</v>
      </c>
      <c r="C60">
        <v>0</v>
      </c>
      <c r="D60">
        <v>0</v>
      </c>
    </row>
    <row r="61" spans="1:10" x14ac:dyDescent="0.25">
      <c r="A61" t="s">
        <v>58</v>
      </c>
      <c r="B61">
        <v>0</v>
      </c>
      <c r="C61">
        <v>0</v>
      </c>
      <c r="D61">
        <v>0</v>
      </c>
    </row>
    <row r="62" spans="1:10" x14ac:dyDescent="0.25">
      <c r="A62" t="s">
        <v>59</v>
      </c>
      <c r="B62">
        <v>0</v>
      </c>
      <c r="C62">
        <v>0</v>
      </c>
      <c r="D62">
        <v>0</v>
      </c>
    </row>
    <row r="63" spans="1:10" x14ac:dyDescent="0.25">
      <c r="A63" t="s">
        <v>60</v>
      </c>
      <c r="B63">
        <v>0</v>
      </c>
      <c r="C63">
        <v>0</v>
      </c>
      <c r="D63">
        <v>0</v>
      </c>
    </row>
    <row r="64" spans="1:10" x14ac:dyDescent="0.25">
      <c r="A64" t="s">
        <v>61</v>
      </c>
      <c r="B64">
        <v>0</v>
      </c>
      <c r="C64">
        <v>0</v>
      </c>
      <c r="D64">
        <v>0</v>
      </c>
    </row>
    <row r="65" spans="1:4" x14ac:dyDescent="0.25">
      <c r="A65" t="s">
        <v>62</v>
      </c>
      <c r="B65">
        <v>0</v>
      </c>
      <c r="C65">
        <v>0</v>
      </c>
      <c r="D65">
        <v>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tonnagecurvefinalmodel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MCGEE, Brendan</dc:creator>
  <cp:lastModifiedBy>MCGEE, Brendan</cp:lastModifiedBy>
  <dcterms:created xsi:type="dcterms:W3CDTF">2013-07-25T00:49:22Z</dcterms:created>
  <dcterms:modified xsi:type="dcterms:W3CDTF">2013-09-18T00:18:13Z</dcterms:modified>
</cp:coreProperties>
</file>